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E72" i="1"/>
  <c r="G63"/>
  <c r="F63"/>
  <c r="E63"/>
  <c r="E15"/>
  <c r="E8" s="1"/>
  <c r="E123" s="1"/>
  <c r="G8"/>
  <c r="G123" s="1"/>
  <c r="F8"/>
  <c r="F123" s="1"/>
</calcChain>
</file>

<file path=xl/sharedStrings.xml><?xml version="1.0" encoding="utf-8"?>
<sst xmlns="http://schemas.openxmlformats.org/spreadsheetml/2006/main" count="474" uniqueCount="87">
  <si>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</si>
  <si>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</si>
  <si>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</si>
  <si>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</si>
  <si>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</si>
  <si>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</si>
  <si>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</si>
  <si>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</si>
  <si>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</si>
  <si>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</si>
  <si>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</si>
  <si>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</si>
  <si>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</si>
  <si>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</si>
  <si>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</si>
  <si>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</si>
  <si>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</si>
  <si>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</si>
  <si>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</si>
  <si>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</si>
  <si>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</si>
  <si>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</si>
  <si>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</si>
  <si>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</si>
  <si>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</si>
  <si>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</si>
  <si>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</si>
  <si>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</si>
  <si>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</si>
  <si>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</si>
  <si>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</si>
  <si>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</si>
  <si>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</si>
  <si>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</si>
  <si>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</si>
  <si>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</si>
  <si>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</si>
  <si>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</si>
  <si>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</si>
  <si>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</si>
  <si>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</si>
  <si>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</si>
  <si>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</si>
  <si>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</si>
  <si>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</si>
  <si>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</si>
  <si>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</si>
  <si>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</si>
  <si>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</si>
  <si>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</si>
  <si>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</si>
  <si>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</si>
  <si>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</si>
  <si>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</si>
  <si>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</si>
  <si>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</si>
  <si>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</si>
  <si>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</si>
  <si>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</si>
  <si>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</si>
  <si>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</si>
  <si>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</si>
  <si>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</si>
  <si>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</si>
  <si>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</si>
  <si>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</si>
  <si>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</si>
  <si>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</si>
  <si>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</si>
  <si>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</si>
  <si>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</si>
  <si>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</si>
  <si>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</si>
  <si>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</si>
  <si>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</si>
  <si>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</si>
  <si>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</si>
  <si>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</si>
  <si>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</si>
  <si>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</si>
  <si>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</si>
  <si>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</si>
  <si>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</si>
  <si>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</si>
  <si>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</si>
  <si>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</si>
  <si>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19.04.2024  г.     №  28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</si>
</sst>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8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style="5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9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4" t="s">
        <v>3</v>
      </c>
      <c r="C7" s="4" t="s">
        <v>4</v>
      </c>
      <c r="D7" s="4" t="s">
        <v>5</v>
      </c>
      <c r="E7" s="15"/>
      <c r="F7" s="15" t="s">
        <v>1</v>
      </c>
      <c r="G7" s="15" t="s">
        <v>1</v>
      </c>
    </row>
    <row r="8" spans="1:7" ht="15.75">
      <c r="A8" s="6" t="s">
        <v>11</v>
      </c>
      <c r="B8" s="11" t="s">
        <v>12</v>
      </c>
      <c r="C8" s="11" t="s">
        <v>13</v>
      </c>
      <c r="D8" s="11" t="s">
        <v>14</v>
      </c>
      <c r="E8" s="8">
        <f>E9+E11+E15+E21+E25+E27+E19</f>
        <v>128805474</v>
      </c>
      <c r="F8" s="8">
        <f t="shared" ref="F8:G8" si="0">F9+F11+F15+F21+F25+F27+F19</f>
        <v>114251762</v>
      </c>
      <c r="G8" s="8">
        <f t="shared" si="0"/>
        <v>115030602</v>
      </c>
    </row>
    <row r="9" spans="1:7" ht="47.25">
      <c r="A9" s="9" t="s">
        <v>15</v>
      </c>
      <c r="B9" s="12" t="s">
        <v>12</v>
      </c>
      <c r="C9" s="12" t="s">
        <v>16</v>
      </c>
      <c r="D9" s="12" t="s">
        <v>14</v>
      </c>
      <c r="E9" s="10">
        <v>2577196</v>
      </c>
      <c r="F9" s="10">
        <v>2377196</v>
      </c>
      <c r="G9" s="10">
        <v>2377196</v>
      </c>
    </row>
    <row r="10" spans="1:7" ht="78.75">
      <c r="A10" s="9" t="s">
        <v>17</v>
      </c>
      <c r="B10" s="12" t="s">
        <v>12</v>
      </c>
      <c r="C10" s="12" t="s">
        <v>16</v>
      </c>
      <c r="D10" s="12" t="s">
        <v>18</v>
      </c>
      <c r="E10" s="10">
        <v>2577196</v>
      </c>
      <c r="F10" s="10">
        <v>2377196</v>
      </c>
      <c r="G10" s="10">
        <v>2377196</v>
      </c>
    </row>
    <row r="11" spans="1:7" ht="63">
      <c r="A11" s="9" t="s">
        <v>19</v>
      </c>
      <c r="B11" s="12" t="s">
        <v>12</v>
      </c>
      <c r="C11" s="12" t="s">
        <v>20</v>
      </c>
      <c r="D11" s="12" t="s">
        <v>14</v>
      </c>
      <c r="E11" s="10">
        <v>1061552</v>
      </c>
      <c r="F11" s="10">
        <v>1061552</v>
      </c>
      <c r="G11" s="10">
        <v>1031552</v>
      </c>
    </row>
    <row r="12" spans="1:7" ht="78.75">
      <c r="A12" s="9" t="s">
        <v>17</v>
      </c>
      <c r="B12" s="12" t="s">
        <v>12</v>
      </c>
      <c r="C12" s="12" t="s">
        <v>20</v>
      </c>
      <c r="D12" s="12" t="s">
        <v>18</v>
      </c>
      <c r="E12" s="10">
        <v>704352</v>
      </c>
      <c r="F12" s="10">
        <v>704352</v>
      </c>
      <c r="G12" s="10">
        <v>704352</v>
      </c>
    </row>
    <row r="13" spans="1:7" ht="31.5">
      <c r="A13" s="9" t="s">
        <v>21</v>
      </c>
      <c r="B13" s="12" t="s">
        <v>12</v>
      </c>
      <c r="C13" s="12" t="s">
        <v>20</v>
      </c>
      <c r="D13" s="12" t="s">
        <v>22</v>
      </c>
      <c r="E13" s="10">
        <v>356200</v>
      </c>
      <c r="F13" s="10">
        <v>356200</v>
      </c>
      <c r="G13" s="10">
        <v>326200</v>
      </c>
    </row>
    <row r="14" spans="1:7" ht="15.75">
      <c r="A14" s="9" t="s">
        <v>23</v>
      </c>
      <c r="B14" s="12" t="s">
        <v>12</v>
      </c>
      <c r="C14" s="12" t="s">
        <v>20</v>
      </c>
      <c r="D14" s="12" t="s">
        <v>24</v>
      </c>
      <c r="E14" s="10">
        <v>1000</v>
      </c>
      <c r="F14" s="10">
        <v>1000</v>
      </c>
      <c r="G14" s="10">
        <v>1000</v>
      </c>
    </row>
    <row r="15" spans="1:7" ht="63">
      <c r="A15" s="9" t="s">
        <v>25</v>
      </c>
      <c r="B15" s="12" t="s">
        <v>12</v>
      </c>
      <c r="C15" s="12" t="s">
        <v>26</v>
      </c>
      <c r="D15" s="12" t="s">
        <v>14</v>
      </c>
      <c r="E15" s="10">
        <f>E16+E17+E18</f>
        <v>72734830</v>
      </c>
      <c r="F15" s="10">
        <v>60834205</v>
      </c>
      <c r="G15" s="10">
        <v>60899789</v>
      </c>
    </row>
    <row r="16" spans="1:7" ht="78.75">
      <c r="A16" s="9" t="s">
        <v>17</v>
      </c>
      <c r="B16" s="12" t="s">
        <v>12</v>
      </c>
      <c r="C16" s="12" t="s">
        <v>26</v>
      </c>
      <c r="D16" s="12" t="s">
        <v>18</v>
      </c>
      <c r="E16" s="10">
        <v>66664068</v>
      </c>
      <c r="F16" s="10">
        <v>56257068</v>
      </c>
      <c r="G16" s="10">
        <v>56257068</v>
      </c>
    </row>
    <row r="17" spans="1:7" ht="31.5">
      <c r="A17" s="9" t="s">
        <v>21</v>
      </c>
      <c r="B17" s="12" t="s">
        <v>12</v>
      </c>
      <c r="C17" s="12" t="s">
        <v>26</v>
      </c>
      <c r="D17" s="12" t="s">
        <v>22</v>
      </c>
      <c r="E17" s="10">
        <v>6050221</v>
      </c>
      <c r="F17" s="10">
        <v>4502137</v>
      </c>
      <c r="G17" s="10">
        <v>4567721</v>
      </c>
    </row>
    <row r="18" spans="1:7" ht="15.75">
      <c r="A18" s="9" t="s">
        <v>23</v>
      </c>
      <c r="B18" s="12" t="s">
        <v>12</v>
      </c>
      <c r="C18" s="12" t="s">
        <v>26</v>
      </c>
      <c r="D18" s="12" t="s">
        <v>24</v>
      </c>
      <c r="E18" s="10">
        <v>20541</v>
      </c>
      <c r="F18" s="10">
        <v>75000</v>
      </c>
      <c r="G18" s="10">
        <v>75000</v>
      </c>
    </row>
    <row r="19" spans="1:7" ht="15.75">
      <c r="A19" s="9" t="s">
        <v>27</v>
      </c>
      <c r="B19" s="12" t="s">
        <v>12</v>
      </c>
      <c r="C19" s="12" t="s">
        <v>28</v>
      </c>
      <c r="D19" s="12" t="s">
        <v>14</v>
      </c>
      <c r="E19" s="10">
        <v>6900</v>
      </c>
      <c r="F19" s="10">
        <v>7300</v>
      </c>
      <c r="G19" s="10">
        <v>71300</v>
      </c>
    </row>
    <row r="20" spans="1:7" ht="31.5">
      <c r="A20" s="9" t="s">
        <v>21</v>
      </c>
      <c r="B20" s="12" t="s">
        <v>12</v>
      </c>
      <c r="C20" s="12" t="s">
        <v>28</v>
      </c>
      <c r="D20" s="12" t="s">
        <v>22</v>
      </c>
      <c r="E20" s="10">
        <v>6900</v>
      </c>
      <c r="F20" s="10">
        <v>7300</v>
      </c>
      <c r="G20" s="10">
        <v>71300</v>
      </c>
    </row>
    <row r="21" spans="1:7" ht="47.25">
      <c r="A21" s="9" t="s">
        <v>29</v>
      </c>
      <c r="B21" s="12" t="s">
        <v>12</v>
      </c>
      <c r="C21" s="12" t="s">
        <v>30</v>
      </c>
      <c r="D21" s="12" t="s">
        <v>14</v>
      </c>
      <c r="E21" s="10">
        <v>14354588</v>
      </c>
      <c r="F21" s="10">
        <v>13831068</v>
      </c>
      <c r="G21" s="10">
        <v>14003738</v>
      </c>
    </row>
    <row r="22" spans="1:7" ht="78.75">
      <c r="A22" s="9" t="s">
        <v>17</v>
      </c>
      <c r="B22" s="12" t="s">
        <v>12</v>
      </c>
      <c r="C22" s="12" t="s">
        <v>30</v>
      </c>
      <c r="D22" s="12" t="s">
        <v>18</v>
      </c>
      <c r="E22" s="10">
        <v>12603538</v>
      </c>
      <c r="F22" s="10">
        <v>12248538</v>
      </c>
      <c r="G22" s="10">
        <v>12248538</v>
      </c>
    </row>
    <row r="23" spans="1:7" ht="31.5">
      <c r="A23" s="9" t="s">
        <v>21</v>
      </c>
      <c r="B23" s="12" t="s">
        <v>12</v>
      </c>
      <c r="C23" s="12" t="s">
        <v>30</v>
      </c>
      <c r="D23" s="12" t="s">
        <v>22</v>
      </c>
      <c r="E23" s="10">
        <v>1748200</v>
      </c>
      <c r="F23" s="10">
        <v>1576680</v>
      </c>
      <c r="G23" s="10">
        <v>1748200</v>
      </c>
    </row>
    <row r="24" spans="1:7" ht="15.75">
      <c r="A24" s="9" t="s">
        <v>23</v>
      </c>
      <c r="B24" s="12" t="s">
        <v>12</v>
      </c>
      <c r="C24" s="12" t="s">
        <v>30</v>
      </c>
      <c r="D24" s="12" t="s">
        <v>24</v>
      </c>
      <c r="E24" s="10">
        <v>2850</v>
      </c>
      <c r="F24" s="10">
        <v>5850</v>
      </c>
      <c r="G24" s="10">
        <v>7000</v>
      </c>
    </row>
    <row r="25" spans="1:7" ht="15.75">
      <c r="A25" s="9" t="s">
        <v>31</v>
      </c>
      <c r="B25" s="12" t="s">
        <v>12</v>
      </c>
      <c r="C25" s="12" t="s">
        <v>32</v>
      </c>
      <c r="D25" s="12" t="s">
        <v>14</v>
      </c>
      <c r="E25" s="10">
        <v>1317331</v>
      </c>
      <c r="F25" s="10">
        <v>2000000</v>
      </c>
      <c r="G25" s="10">
        <v>2000000</v>
      </c>
    </row>
    <row r="26" spans="1:7" ht="15.75">
      <c r="A26" s="9" t="s">
        <v>23</v>
      </c>
      <c r="B26" s="12" t="s">
        <v>12</v>
      </c>
      <c r="C26" s="12" t="s">
        <v>32</v>
      </c>
      <c r="D26" s="12" t="s">
        <v>24</v>
      </c>
      <c r="E26" s="10">
        <v>1317331</v>
      </c>
      <c r="F26" s="10">
        <v>2000000</v>
      </c>
      <c r="G26" s="10">
        <v>2000000</v>
      </c>
    </row>
    <row r="27" spans="1:7" ht="15.75">
      <c r="A27" s="9" t="s">
        <v>33</v>
      </c>
      <c r="B27" s="12" t="s">
        <v>12</v>
      </c>
      <c r="C27" s="12" t="s">
        <v>34</v>
      </c>
      <c r="D27" s="12" t="s">
        <v>14</v>
      </c>
      <c r="E27" s="10">
        <v>36753077</v>
      </c>
      <c r="F27" s="10">
        <v>34140441</v>
      </c>
      <c r="G27" s="10">
        <v>34647027</v>
      </c>
    </row>
    <row r="28" spans="1:7" ht="78.75">
      <c r="A28" s="9" t="s">
        <v>17</v>
      </c>
      <c r="B28" s="12" t="s">
        <v>12</v>
      </c>
      <c r="C28" s="12" t="s">
        <v>34</v>
      </c>
      <c r="D28" s="12" t="s">
        <v>18</v>
      </c>
      <c r="E28" s="10">
        <v>18535194</v>
      </c>
      <c r="F28" s="10">
        <v>18535194</v>
      </c>
      <c r="G28" s="10">
        <v>18535194</v>
      </c>
    </row>
    <row r="29" spans="1:7" ht="31.5">
      <c r="A29" s="9" t="s">
        <v>21</v>
      </c>
      <c r="B29" s="12" t="s">
        <v>12</v>
      </c>
      <c r="C29" s="12" t="s">
        <v>34</v>
      </c>
      <c r="D29" s="12" t="s">
        <v>22</v>
      </c>
      <c r="E29" s="10">
        <v>16205805</v>
      </c>
      <c r="F29" s="10">
        <v>15605247</v>
      </c>
      <c r="G29" s="10">
        <v>16111833</v>
      </c>
    </row>
    <row r="30" spans="1:7" ht="15.75">
      <c r="A30" s="9" t="s">
        <v>23</v>
      </c>
      <c r="B30" s="12" t="s">
        <v>12</v>
      </c>
      <c r="C30" s="12" t="s">
        <v>34</v>
      </c>
      <c r="D30" s="12" t="s">
        <v>24</v>
      </c>
      <c r="E30" s="10">
        <v>2012078</v>
      </c>
      <c r="F30" s="10">
        <v>0</v>
      </c>
      <c r="G30" s="10">
        <v>0</v>
      </c>
    </row>
    <row r="31" spans="1:7" ht="15.75">
      <c r="A31" s="6" t="s">
        <v>35</v>
      </c>
      <c r="B31" s="11" t="s">
        <v>16</v>
      </c>
      <c r="C31" s="11" t="s">
        <v>13</v>
      </c>
      <c r="D31" s="11" t="s">
        <v>14</v>
      </c>
      <c r="E31" s="8">
        <v>1069100</v>
      </c>
      <c r="F31" s="8">
        <v>1172700</v>
      </c>
      <c r="G31" s="8">
        <v>1278000</v>
      </c>
    </row>
    <row r="32" spans="1:7" ht="15.75">
      <c r="A32" s="9" t="s">
        <v>36</v>
      </c>
      <c r="B32" s="12" t="s">
        <v>16</v>
      </c>
      <c r="C32" s="12" t="s">
        <v>20</v>
      </c>
      <c r="D32" s="12" t="s">
        <v>14</v>
      </c>
      <c r="E32" s="10">
        <v>1069100</v>
      </c>
      <c r="F32" s="10">
        <v>1172700</v>
      </c>
      <c r="G32" s="10">
        <v>1278000</v>
      </c>
    </row>
    <row r="33" spans="1:7" ht="78.75">
      <c r="A33" s="9" t="s">
        <v>17</v>
      </c>
      <c r="B33" s="12" t="s">
        <v>16</v>
      </c>
      <c r="C33" s="12" t="s">
        <v>20</v>
      </c>
      <c r="D33" s="12" t="s">
        <v>18</v>
      </c>
      <c r="E33" s="10">
        <v>990000</v>
      </c>
      <c r="F33" s="10">
        <v>1055000</v>
      </c>
      <c r="G33" s="10">
        <v>1120000</v>
      </c>
    </row>
    <row r="34" spans="1:7" ht="31.5">
      <c r="A34" s="9" t="s">
        <v>21</v>
      </c>
      <c r="B34" s="12" t="s">
        <v>16</v>
      </c>
      <c r="C34" s="12" t="s">
        <v>20</v>
      </c>
      <c r="D34" s="12" t="s">
        <v>22</v>
      </c>
      <c r="E34" s="10">
        <v>79100</v>
      </c>
      <c r="F34" s="10">
        <v>117700</v>
      </c>
      <c r="G34" s="10">
        <v>158000</v>
      </c>
    </row>
    <row r="35" spans="1:7" ht="31.5">
      <c r="A35" s="6" t="s">
        <v>37</v>
      </c>
      <c r="B35" s="11" t="s">
        <v>20</v>
      </c>
      <c r="C35" s="11" t="s">
        <v>13</v>
      </c>
      <c r="D35" s="11" t="s">
        <v>14</v>
      </c>
      <c r="E35" s="8">
        <v>31730200.670000002</v>
      </c>
      <c r="F35" s="8">
        <v>31661541</v>
      </c>
      <c r="G35" s="8">
        <v>31996250</v>
      </c>
    </row>
    <row r="36" spans="1:7" ht="47.25">
      <c r="A36" s="9" t="s">
        <v>38</v>
      </c>
      <c r="B36" s="12" t="s">
        <v>20</v>
      </c>
      <c r="C36" s="12" t="s">
        <v>39</v>
      </c>
      <c r="D36" s="12" t="s">
        <v>14</v>
      </c>
      <c r="E36" s="10">
        <v>31660200.670000002</v>
      </c>
      <c r="F36" s="10">
        <v>31641541</v>
      </c>
      <c r="G36" s="10">
        <v>31926250</v>
      </c>
    </row>
    <row r="37" spans="1:7" ht="78.75">
      <c r="A37" s="9" t="s">
        <v>17</v>
      </c>
      <c r="B37" s="12" t="s">
        <v>20</v>
      </c>
      <c r="C37" s="12" t="s">
        <v>39</v>
      </c>
      <c r="D37" s="12" t="s">
        <v>18</v>
      </c>
      <c r="E37" s="10">
        <v>24979148</v>
      </c>
      <c r="F37" s="10">
        <v>24979148</v>
      </c>
      <c r="G37" s="10">
        <v>24979148</v>
      </c>
    </row>
    <row r="38" spans="1:7" ht="31.5">
      <c r="A38" s="9" t="s">
        <v>21</v>
      </c>
      <c r="B38" s="12" t="s">
        <v>20</v>
      </c>
      <c r="C38" s="12" t="s">
        <v>39</v>
      </c>
      <c r="D38" s="12" t="s">
        <v>22</v>
      </c>
      <c r="E38" s="10">
        <v>6678937.6900000004</v>
      </c>
      <c r="F38" s="10">
        <v>6660393</v>
      </c>
      <c r="G38" s="10">
        <v>6945102</v>
      </c>
    </row>
    <row r="39" spans="1:7" ht="15.75">
      <c r="A39" s="9" t="s">
        <v>23</v>
      </c>
      <c r="B39" s="12" t="s">
        <v>20</v>
      </c>
      <c r="C39" s="12" t="s">
        <v>39</v>
      </c>
      <c r="D39" s="12" t="s">
        <v>24</v>
      </c>
      <c r="E39" s="10">
        <v>2114.98</v>
      </c>
      <c r="F39" s="10">
        <v>2000</v>
      </c>
      <c r="G39" s="10">
        <v>2000</v>
      </c>
    </row>
    <row r="40" spans="1:7" ht="31.5">
      <c r="A40" s="9" t="s">
        <v>40</v>
      </c>
      <c r="B40" s="12" t="s">
        <v>20</v>
      </c>
      <c r="C40" s="12" t="s">
        <v>41</v>
      </c>
      <c r="D40" s="12" t="s">
        <v>14</v>
      </c>
      <c r="E40" s="10">
        <v>70000</v>
      </c>
      <c r="F40" s="10">
        <v>20000</v>
      </c>
      <c r="G40" s="10">
        <v>70000</v>
      </c>
    </row>
    <row r="41" spans="1:7" ht="31.5">
      <c r="A41" s="9" t="s">
        <v>21</v>
      </c>
      <c r="B41" s="12" t="s">
        <v>20</v>
      </c>
      <c r="C41" s="12" t="s">
        <v>41</v>
      </c>
      <c r="D41" s="12" t="s">
        <v>22</v>
      </c>
      <c r="E41" s="10">
        <v>70000</v>
      </c>
      <c r="F41" s="10">
        <v>20000</v>
      </c>
      <c r="G41" s="10">
        <v>70000</v>
      </c>
    </row>
    <row r="42" spans="1:7" ht="15.75">
      <c r="A42" s="6" t="s">
        <v>42</v>
      </c>
      <c r="B42" s="11" t="s">
        <v>26</v>
      </c>
      <c r="C42" s="11" t="s">
        <v>13</v>
      </c>
      <c r="D42" s="11" t="s">
        <v>14</v>
      </c>
      <c r="E42" s="8">
        <v>273391492.42000002</v>
      </c>
      <c r="F42" s="8">
        <v>91721765</v>
      </c>
      <c r="G42" s="8">
        <v>96095068</v>
      </c>
    </row>
    <row r="43" spans="1:7" ht="15.75">
      <c r="A43" s="9" t="s">
        <v>43</v>
      </c>
      <c r="B43" s="12" t="s">
        <v>26</v>
      </c>
      <c r="C43" s="12" t="s">
        <v>16</v>
      </c>
      <c r="D43" s="12" t="s">
        <v>14</v>
      </c>
      <c r="E43" s="10">
        <v>1049383.44</v>
      </c>
      <c r="F43" s="10">
        <v>1037800</v>
      </c>
      <c r="G43" s="10">
        <v>1037800</v>
      </c>
    </row>
    <row r="44" spans="1:7" ht="31.5">
      <c r="A44" s="9" t="s">
        <v>21</v>
      </c>
      <c r="B44" s="12" t="s">
        <v>26</v>
      </c>
      <c r="C44" s="12" t="s">
        <v>16</v>
      </c>
      <c r="D44" s="12" t="s">
        <v>22</v>
      </c>
      <c r="E44" s="10">
        <v>1049383.44</v>
      </c>
      <c r="F44" s="10">
        <v>1037800</v>
      </c>
      <c r="G44" s="10">
        <v>1037800</v>
      </c>
    </row>
    <row r="45" spans="1:7" ht="15.75">
      <c r="A45" s="9" t="s">
        <v>44</v>
      </c>
      <c r="B45" s="12" t="s">
        <v>26</v>
      </c>
      <c r="C45" s="12" t="s">
        <v>28</v>
      </c>
      <c r="D45" s="12" t="s">
        <v>14</v>
      </c>
      <c r="E45" s="10">
        <v>80570305.400000006</v>
      </c>
      <c r="F45" s="10">
        <v>60309600</v>
      </c>
      <c r="G45" s="10">
        <v>60704400</v>
      </c>
    </row>
    <row r="46" spans="1:7" ht="78.75">
      <c r="A46" s="9" t="s">
        <v>17</v>
      </c>
      <c r="B46" s="12" t="s">
        <v>26</v>
      </c>
      <c r="C46" s="12" t="s">
        <v>28</v>
      </c>
      <c r="D46" s="12" t="s">
        <v>18</v>
      </c>
      <c r="E46" s="10">
        <v>5926600</v>
      </c>
      <c r="F46" s="10">
        <v>5926600</v>
      </c>
      <c r="G46" s="10">
        <v>5926600</v>
      </c>
    </row>
    <row r="47" spans="1:7" ht="31.5">
      <c r="A47" s="9" t="s">
        <v>21</v>
      </c>
      <c r="B47" s="12" t="s">
        <v>26</v>
      </c>
      <c r="C47" s="12" t="s">
        <v>28</v>
      </c>
      <c r="D47" s="12" t="s">
        <v>22</v>
      </c>
      <c r="E47" s="10">
        <v>1936560</v>
      </c>
      <c r="F47" s="10">
        <v>1167800</v>
      </c>
      <c r="G47" s="10">
        <v>1367800</v>
      </c>
    </row>
    <row r="48" spans="1:7" ht="15.75">
      <c r="A48" s="9" t="s">
        <v>45</v>
      </c>
      <c r="B48" s="12" t="s">
        <v>26</v>
      </c>
      <c r="C48" s="12" t="s">
        <v>28</v>
      </c>
      <c r="D48" s="12" t="s">
        <v>46</v>
      </c>
      <c r="E48" s="10">
        <v>906300</v>
      </c>
      <c r="F48" s="10">
        <v>906300</v>
      </c>
      <c r="G48" s="10">
        <v>906300</v>
      </c>
    </row>
    <row r="49" spans="1:7" ht="15.75">
      <c r="A49" s="9" t="s">
        <v>23</v>
      </c>
      <c r="B49" s="12" t="s">
        <v>26</v>
      </c>
      <c r="C49" s="12" t="s">
        <v>28</v>
      </c>
      <c r="D49" s="12" t="s">
        <v>24</v>
      </c>
      <c r="E49" s="10">
        <v>71800845.400000006</v>
      </c>
      <c r="F49" s="10">
        <v>52308900</v>
      </c>
      <c r="G49" s="10">
        <v>52503700</v>
      </c>
    </row>
    <row r="50" spans="1:7" ht="15.75">
      <c r="A50" s="9" t="s">
        <v>47</v>
      </c>
      <c r="B50" s="12" t="s">
        <v>26</v>
      </c>
      <c r="C50" s="12" t="s">
        <v>48</v>
      </c>
      <c r="D50" s="12" t="s">
        <v>14</v>
      </c>
      <c r="E50" s="10">
        <v>7600000</v>
      </c>
      <c r="F50" s="10">
        <v>5500000</v>
      </c>
      <c r="G50" s="10">
        <v>7000000</v>
      </c>
    </row>
    <row r="51" spans="1:7" ht="31.5">
      <c r="A51" s="9" t="s">
        <v>21</v>
      </c>
      <c r="B51" s="12" t="s">
        <v>26</v>
      </c>
      <c r="C51" s="12" t="s">
        <v>48</v>
      </c>
      <c r="D51" s="12" t="s">
        <v>22</v>
      </c>
      <c r="E51" s="10">
        <v>7600000</v>
      </c>
      <c r="F51" s="10">
        <v>5500000</v>
      </c>
      <c r="G51" s="10">
        <v>7000000</v>
      </c>
    </row>
    <row r="52" spans="1:7" ht="15.75">
      <c r="A52" s="9" t="s">
        <v>49</v>
      </c>
      <c r="B52" s="12" t="s">
        <v>26</v>
      </c>
      <c r="C52" s="12" t="s">
        <v>50</v>
      </c>
      <c r="D52" s="12" t="s">
        <v>14</v>
      </c>
      <c r="E52" s="10">
        <v>174220012.25</v>
      </c>
      <c r="F52" s="10">
        <v>16683100</v>
      </c>
      <c r="G52" s="10">
        <v>17698100</v>
      </c>
    </row>
    <row r="53" spans="1:7" ht="31.5">
      <c r="A53" s="9" t="s">
        <v>21</v>
      </c>
      <c r="B53" s="12" t="s">
        <v>26</v>
      </c>
      <c r="C53" s="12" t="s">
        <v>50</v>
      </c>
      <c r="D53" s="12" t="s">
        <v>22</v>
      </c>
      <c r="E53" s="10">
        <v>95824612.25</v>
      </c>
      <c r="F53" s="10">
        <v>16683100</v>
      </c>
      <c r="G53" s="10">
        <v>17698100</v>
      </c>
    </row>
    <row r="54" spans="1:7" ht="31.5">
      <c r="A54" s="9" t="s">
        <v>51</v>
      </c>
      <c r="B54" s="12" t="s">
        <v>26</v>
      </c>
      <c r="C54" s="12" t="s">
        <v>50</v>
      </c>
      <c r="D54" s="12" t="s">
        <v>52</v>
      </c>
      <c r="E54" s="10">
        <v>78395400</v>
      </c>
      <c r="F54" s="10">
        <v>0</v>
      </c>
      <c r="G54" s="10">
        <v>0</v>
      </c>
    </row>
    <row r="55" spans="1:7" ht="15.75">
      <c r="A55" s="9" t="s">
        <v>53</v>
      </c>
      <c r="B55" s="12" t="s">
        <v>26</v>
      </c>
      <c r="C55" s="12" t="s">
        <v>39</v>
      </c>
      <c r="D55" s="12" t="s">
        <v>14</v>
      </c>
      <c r="E55" s="10">
        <v>1374061.33</v>
      </c>
      <c r="F55" s="10">
        <v>1099215</v>
      </c>
      <c r="G55" s="10">
        <v>1300718</v>
      </c>
    </row>
    <row r="56" spans="1:7" ht="31.5">
      <c r="A56" s="9" t="s">
        <v>21</v>
      </c>
      <c r="B56" s="12" t="s">
        <v>26</v>
      </c>
      <c r="C56" s="12" t="s">
        <v>39</v>
      </c>
      <c r="D56" s="12" t="s">
        <v>22</v>
      </c>
      <c r="E56" s="10">
        <v>1374061.33</v>
      </c>
      <c r="F56" s="10">
        <v>1099215</v>
      </c>
      <c r="G56" s="10">
        <v>1300718</v>
      </c>
    </row>
    <row r="57" spans="1:7" ht="15.75">
      <c r="A57" s="9" t="s">
        <v>54</v>
      </c>
      <c r="B57" s="12" t="s">
        <v>26</v>
      </c>
      <c r="C57" s="12" t="s">
        <v>55</v>
      </c>
      <c r="D57" s="12" t="s">
        <v>14</v>
      </c>
      <c r="E57" s="10">
        <v>8577730</v>
      </c>
      <c r="F57" s="10">
        <v>7092050</v>
      </c>
      <c r="G57" s="10">
        <v>8354050</v>
      </c>
    </row>
    <row r="58" spans="1:7" ht="78.75">
      <c r="A58" s="9" t="s">
        <v>17</v>
      </c>
      <c r="B58" s="12" t="s">
        <v>26</v>
      </c>
      <c r="C58" s="12" t="s">
        <v>55</v>
      </c>
      <c r="D58" s="12" t="s">
        <v>18</v>
      </c>
      <c r="E58" s="10">
        <v>5611250</v>
      </c>
      <c r="F58" s="10">
        <v>5611250</v>
      </c>
      <c r="G58" s="10">
        <v>5611250</v>
      </c>
    </row>
    <row r="59" spans="1:7" ht="31.5">
      <c r="A59" s="9" t="s">
        <v>21</v>
      </c>
      <c r="B59" s="12" t="s">
        <v>26</v>
      </c>
      <c r="C59" s="12" t="s">
        <v>55</v>
      </c>
      <c r="D59" s="12" t="s">
        <v>22</v>
      </c>
      <c r="E59" s="10">
        <v>860300</v>
      </c>
      <c r="F59" s="10">
        <v>680300</v>
      </c>
      <c r="G59" s="10">
        <v>860300</v>
      </c>
    </row>
    <row r="60" spans="1:7" ht="31.5">
      <c r="A60" s="9" t="s">
        <v>51</v>
      </c>
      <c r="B60" s="12" t="s">
        <v>26</v>
      </c>
      <c r="C60" s="12" t="s">
        <v>55</v>
      </c>
      <c r="D60" s="12" t="s">
        <v>52</v>
      </c>
      <c r="E60" s="10">
        <v>223680</v>
      </c>
      <c r="F60" s="10">
        <v>0</v>
      </c>
      <c r="G60" s="10">
        <v>0</v>
      </c>
    </row>
    <row r="61" spans="1:7" ht="31.5">
      <c r="A61" s="9" t="s">
        <v>56</v>
      </c>
      <c r="B61" s="12" t="s">
        <v>26</v>
      </c>
      <c r="C61" s="12" t="s">
        <v>55</v>
      </c>
      <c r="D61" s="12" t="s">
        <v>57</v>
      </c>
      <c r="E61" s="10">
        <v>1182000</v>
      </c>
      <c r="F61" s="10">
        <v>600000</v>
      </c>
      <c r="G61" s="10">
        <v>1182000</v>
      </c>
    </row>
    <row r="62" spans="1:7" ht="15.75">
      <c r="A62" s="9" t="s">
        <v>23</v>
      </c>
      <c r="B62" s="12" t="s">
        <v>26</v>
      </c>
      <c r="C62" s="12" t="s">
        <v>55</v>
      </c>
      <c r="D62" s="12" t="s">
        <v>24</v>
      </c>
      <c r="E62" s="10">
        <v>700500</v>
      </c>
      <c r="F62" s="10">
        <v>200500</v>
      </c>
      <c r="G62" s="10">
        <v>700500</v>
      </c>
    </row>
    <row r="63" spans="1:7" ht="15.75">
      <c r="A63" s="6" t="s">
        <v>58</v>
      </c>
      <c r="B63" s="11" t="s">
        <v>28</v>
      </c>
      <c r="C63" s="11" t="s">
        <v>13</v>
      </c>
      <c r="D63" s="11" t="s">
        <v>14</v>
      </c>
      <c r="E63" s="8">
        <f>E64+E69+E72+E75</f>
        <v>105520220.85000001</v>
      </c>
      <c r="F63" s="8">
        <f t="shared" ref="F63:G63" si="1">F64+F69+F72+F75</f>
        <v>60198912</v>
      </c>
      <c r="G63" s="8">
        <f t="shared" si="1"/>
        <v>63454964</v>
      </c>
    </row>
    <row r="64" spans="1:7" ht="15.75">
      <c r="A64" s="9" t="s">
        <v>59</v>
      </c>
      <c r="B64" s="12" t="s">
        <v>28</v>
      </c>
      <c r="C64" s="12" t="s">
        <v>12</v>
      </c>
      <c r="D64" s="12" t="s">
        <v>14</v>
      </c>
      <c r="E64" s="10">
        <v>8154113.6200000001</v>
      </c>
      <c r="F64" s="10">
        <v>750000</v>
      </c>
      <c r="G64" s="10">
        <v>700000</v>
      </c>
    </row>
    <row r="65" spans="1:7" ht="31.5">
      <c r="A65" s="9" t="s">
        <v>21</v>
      </c>
      <c r="B65" s="12" t="s">
        <v>28</v>
      </c>
      <c r="C65" s="12" t="s">
        <v>12</v>
      </c>
      <c r="D65" s="12" t="s">
        <v>22</v>
      </c>
      <c r="E65" s="10">
        <v>1802435.27</v>
      </c>
      <c r="F65" s="10">
        <v>400000</v>
      </c>
      <c r="G65" s="10">
        <v>400000</v>
      </c>
    </row>
    <row r="66" spans="1:7" ht="31.5">
      <c r="A66" s="9" t="s">
        <v>51</v>
      </c>
      <c r="B66" s="12" t="s">
        <v>28</v>
      </c>
      <c r="C66" s="12" t="s">
        <v>12</v>
      </c>
      <c r="D66" s="12" t="s">
        <v>52</v>
      </c>
      <c r="E66" s="10">
        <v>6000000</v>
      </c>
      <c r="F66" s="10">
        <v>0</v>
      </c>
      <c r="G66" s="10">
        <v>0</v>
      </c>
    </row>
    <row r="67" spans="1:7" ht="31.5">
      <c r="A67" s="9" t="s">
        <v>56</v>
      </c>
      <c r="B67" s="12" t="s">
        <v>28</v>
      </c>
      <c r="C67" s="12" t="s">
        <v>12</v>
      </c>
      <c r="D67" s="12" t="s">
        <v>57</v>
      </c>
      <c r="E67" s="10">
        <v>350000</v>
      </c>
      <c r="F67" s="10">
        <v>350000</v>
      </c>
      <c r="G67" s="10">
        <v>300000</v>
      </c>
    </row>
    <row r="68" spans="1:7" ht="15.75">
      <c r="A68" s="9" t="s">
        <v>23</v>
      </c>
      <c r="B68" s="12" t="s">
        <v>28</v>
      </c>
      <c r="C68" s="12" t="s">
        <v>12</v>
      </c>
      <c r="D68" s="12" t="s">
        <v>24</v>
      </c>
      <c r="E68" s="10">
        <v>1678.35</v>
      </c>
      <c r="F68" s="10">
        <v>0</v>
      </c>
      <c r="G68" s="10">
        <v>0</v>
      </c>
    </row>
    <row r="69" spans="1:7" ht="15.75">
      <c r="A69" s="9" t="s">
        <v>60</v>
      </c>
      <c r="B69" s="12" t="s">
        <v>28</v>
      </c>
      <c r="C69" s="12" t="s">
        <v>16</v>
      </c>
      <c r="D69" s="12" t="s">
        <v>14</v>
      </c>
      <c r="E69" s="10">
        <v>46604243</v>
      </c>
      <c r="F69" s="10">
        <v>20384256</v>
      </c>
      <c r="G69" s="10">
        <v>22197700</v>
      </c>
    </row>
    <row r="70" spans="1:7" ht="31.5">
      <c r="A70" s="9" t="s">
        <v>21</v>
      </c>
      <c r="B70" s="12" t="s">
        <v>28</v>
      </c>
      <c r="C70" s="12" t="s">
        <v>16</v>
      </c>
      <c r="D70" s="12" t="s">
        <v>22</v>
      </c>
      <c r="E70" s="10">
        <v>14202953</v>
      </c>
      <c r="F70" s="10">
        <v>9884256</v>
      </c>
      <c r="G70" s="10">
        <v>9897700</v>
      </c>
    </row>
    <row r="71" spans="1:7" ht="15.75">
      <c r="A71" s="9" t="s">
        <v>23</v>
      </c>
      <c r="B71" s="12" t="s">
        <v>28</v>
      </c>
      <c r="C71" s="12" t="s">
        <v>16</v>
      </c>
      <c r="D71" s="12" t="s">
        <v>24</v>
      </c>
      <c r="E71" s="10">
        <v>32401290</v>
      </c>
      <c r="F71" s="10">
        <v>10500000</v>
      </c>
      <c r="G71" s="10">
        <v>12300000</v>
      </c>
    </row>
    <row r="72" spans="1:7" ht="15.75">
      <c r="A72" s="9" t="s">
        <v>61</v>
      </c>
      <c r="B72" s="12" t="s">
        <v>28</v>
      </c>
      <c r="C72" s="12" t="s">
        <v>20</v>
      </c>
      <c r="D72" s="12" t="s">
        <v>14</v>
      </c>
      <c r="E72" s="10">
        <f>E73+E74</f>
        <v>36522274.530000001</v>
      </c>
      <c r="F72" s="10">
        <v>28226535</v>
      </c>
      <c r="G72" s="10">
        <v>29719143</v>
      </c>
    </row>
    <row r="73" spans="1:7" ht="31.5">
      <c r="A73" s="9" t="s">
        <v>21</v>
      </c>
      <c r="B73" s="12" t="s">
        <v>28</v>
      </c>
      <c r="C73" s="12" t="s">
        <v>20</v>
      </c>
      <c r="D73" s="12" t="s">
        <v>22</v>
      </c>
      <c r="E73" s="10">
        <v>36352274.530000001</v>
      </c>
      <c r="F73" s="10">
        <v>28226535</v>
      </c>
      <c r="G73" s="10">
        <v>29719143</v>
      </c>
    </row>
    <row r="74" spans="1:7" ht="15.75">
      <c r="A74" s="9" t="s">
        <v>23</v>
      </c>
      <c r="B74" s="12" t="s">
        <v>28</v>
      </c>
      <c r="C74" s="12" t="s">
        <v>20</v>
      </c>
      <c r="D74" s="12" t="s">
        <v>24</v>
      </c>
      <c r="E74" s="10">
        <v>170000</v>
      </c>
      <c r="F74" s="10">
        <v>0</v>
      </c>
      <c r="G74" s="10">
        <v>0</v>
      </c>
    </row>
    <row r="75" spans="1:7" ht="31.5">
      <c r="A75" s="9" t="s">
        <v>62</v>
      </c>
      <c r="B75" s="12" t="s">
        <v>28</v>
      </c>
      <c r="C75" s="12" t="s">
        <v>28</v>
      </c>
      <c r="D75" s="12" t="s">
        <v>14</v>
      </c>
      <c r="E75" s="10">
        <v>14239589.699999999</v>
      </c>
      <c r="F75" s="10">
        <v>10838121</v>
      </c>
      <c r="G75" s="10">
        <v>10838121</v>
      </c>
    </row>
    <row r="76" spans="1:7" ht="78.75">
      <c r="A76" s="9" t="s">
        <v>17</v>
      </c>
      <c r="B76" s="12" t="s">
        <v>28</v>
      </c>
      <c r="C76" s="12" t="s">
        <v>28</v>
      </c>
      <c r="D76" s="12" t="s">
        <v>18</v>
      </c>
      <c r="E76" s="10">
        <v>14236589.699999999</v>
      </c>
      <c r="F76" s="10">
        <v>10835121</v>
      </c>
      <c r="G76" s="10">
        <v>10835121</v>
      </c>
    </row>
    <row r="77" spans="1:7" ht="31.5">
      <c r="A77" s="9" t="s">
        <v>21</v>
      </c>
      <c r="B77" s="12" t="s">
        <v>28</v>
      </c>
      <c r="C77" s="12" t="s">
        <v>28</v>
      </c>
      <c r="D77" s="12" t="s">
        <v>22</v>
      </c>
      <c r="E77" s="10">
        <v>3000</v>
      </c>
      <c r="F77" s="10">
        <v>3000</v>
      </c>
      <c r="G77" s="10">
        <v>3000</v>
      </c>
    </row>
    <row r="78" spans="1:7" ht="15.75">
      <c r="A78" s="6" t="s">
        <v>63</v>
      </c>
      <c r="B78" s="11" t="s">
        <v>64</v>
      </c>
      <c r="C78" s="11" t="s">
        <v>13</v>
      </c>
      <c r="D78" s="11" t="s">
        <v>14</v>
      </c>
      <c r="E78" s="8">
        <v>513589738.69</v>
      </c>
      <c r="F78" s="8">
        <v>537965640.69000006</v>
      </c>
      <c r="G78" s="8">
        <v>465700771.69999999</v>
      </c>
    </row>
    <row r="79" spans="1:7" ht="15.75">
      <c r="A79" s="9" t="s">
        <v>65</v>
      </c>
      <c r="B79" s="12" t="s">
        <v>64</v>
      </c>
      <c r="C79" s="12" t="s">
        <v>12</v>
      </c>
      <c r="D79" s="12" t="s">
        <v>14</v>
      </c>
      <c r="E79" s="10">
        <v>109897750</v>
      </c>
      <c r="F79" s="10">
        <v>106087620</v>
      </c>
      <c r="G79" s="10">
        <v>109199509</v>
      </c>
    </row>
    <row r="80" spans="1:7" ht="31.5">
      <c r="A80" s="9" t="s">
        <v>56</v>
      </c>
      <c r="B80" s="12" t="s">
        <v>64</v>
      </c>
      <c r="C80" s="12" t="s">
        <v>12</v>
      </c>
      <c r="D80" s="12" t="s">
        <v>57</v>
      </c>
      <c r="E80" s="10">
        <v>109897750</v>
      </c>
      <c r="F80" s="10">
        <v>106087620</v>
      </c>
      <c r="G80" s="10">
        <v>109199509</v>
      </c>
    </row>
    <row r="81" spans="1:7" ht="15.75">
      <c r="A81" s="9" t="s">
        <v>66</v>
      </c>
      <c r="B81" s="12" t="s">
        <v>64</v>
      </c>
      <c r="C81" s="12" t="s">
        <v>16</v>
      </c>
      <c r="D81" s="12" t="s">
        <v>14</v>
      </c>
      <c r="E81" s="10">
        <v>301762641.69</v>
      </c>
      <c r="F81" s="10">
        <v>373957715.69</v>
      </c>
      <c r="G81" s="10">
        <v>298574787.69999999</v>
      </c>
    </row>
    <row r="82" spans="1:7" ht="31.5">
      <c r="A82" s="9" t="s">
        <v>21</v>
      </c>
      <c r="B82" s="12" t="s">
        <v>64</v>
      </c>
      <c r="C82" s="12" t="s">
        <v>16</v>
      </c>
      <c r="D82" s="12" t="s">
        <v>22</v>
      </c>
      <c r="E82" s="10">
        <v>771500</v>
      </c>
      <c r="F82" s="10">
        <v>771500</v>
      </c>
      <c r="G82" s="10">
        <v>771500</v>
      </c>
    </row>
    <row r="83" spans="1:7" ht="31.5">
      <c r="A83" s="9" t="s">
        <v>56</v>
      </c>
      <c r="B83" s="12" t="s">
        <v>64</v>
      </c>
      <c r="C83" s="12" t="s">
        <v>16</v>
      </c>
      <c r="D83" s="12" t="s">
        <v>57</v>
      </c>
      <c r="E83" s="10">
        <v>300991141.69</v>
      </c>
      <c r="F83" s="10">
        <v>373186215.69</v>
      </c>
      <c r="G83" s="10">
        <v>297803287.69999999</v>
      </c>
    </row>
    <row r="84" spans="1:7" ht="15.75">
      <c r="A84" s="9" t="s">
        <v>67</v>
      </c>
      <c r="B84" s="12" t="s">
        <v>64</v>
      </c>
      <c r="C84" s="12" t="s">
        <v>20</v>
      </c>
      <c r="D84" s="12" t="s">
        <v>14</v>
      </c>
      <c r="E84" s="10">
        <v>67950445</v>
      </c>
      <c r="F84" s="10">
        <v>31525203</v>
      </c>
      <c r="G84" s="10">
        <v>31227394</v>
      </c>
    </row>
    <row r="85" spans="1:7" ht="31.5">
      <c r="A85" s="9" t="s">
        <v>56</v>
      </c>
      <c r="B85" s="12" t="s">
        <v>64</v>
      </c>
      <c r="C85" s="12" t="s">
        <v>20</v>
      </c>
      <c r="D85" s="12" t="s">
        <v>57</v>
      </c>
      <c r="E85" s="10">
        <v>67875445</v>
      </c>
      <c r="F85" s="10">
        <v>31450203</v>
      </c>
      <c r="G85" s="10">
        <v>31152394</v>
      </c>
    </row>
    <row r="86" spans="1:7" ht="15.75">
      <c r="A86" s="9" t="s">
        <v>23</v>
      </c>
      <c r="B86" s="12" t="s">
        <v>64</v>
      </c>
      <c r="C86" s="12" t="s">
        <v>20</v>
      </c>
      <c r="D86" s="12" t="s">
        <v>24</v>
      </c>
      <c r="E86" s="10">
        <v>75000</v>
      </c>
      <c r="F86" s="10">
        <v>75000</v>
      </c>
      <c r="G86" s="10">
        <v>75000</v>
      </c>
    </row>
    <row r="87" spans="1:7" ht="15.75">
      <c r="A87" s="9" t="s">
        <v>68</v>
      </c>
      <c r="B87" s="12" t="s">
        <v>64</v>
      </c>
      <c r="C87" s="12" t="s">
        <v>50</v>
      </c>
      <c r="D87" s="12" t="s">
        <v>14</v>
      </c>
      <c r="E87" s="10">
        <v>33978902</v>
      </c>
      <c r="F87" s="10">
        <v>26395102</v>
      </c>
      <c r="G87" s="10">
        <v>26699081</v>
      </c>
    </row>
    <row r="88" spans="1:7" ht="78.75">
      <c r="A88" s="9" t="s">
        <v>17</v>
      </c>
      <c r="B88" s="12" t="s">
        <v>64</v>
      </c>
      <c r="C88" s="12" t="s">
        <v>50</v>
      </c>
      <c r="D88" s="12" t="s">
        <v>18</v>
      </c>
      <c r="E88" s="10">
        <v>15952187</v>
      </c>
      <c r="F88" s="10">
        <v>15961441</v>
      </c>
      <c r="G88" s="10">
        <v>15961441</v>
      </c>
    </row>
    <row r="89" spans="1:7" ht="31.5">
      <c r="A89" s="9" t="s">
        <v>21</v>
      </c>
      <c r="B89" s="12" t="s">
        <v>64</v>
      </c>
      <c r="C89" s="12" t="s">
        <v>50</v>
      </c>
      <c r="D89" s="12" t="s">
        <v>22</v>
      </c>
      <c r="E89" s="10">
        <v>15712614</v>
      </c>
      <c r="F89" s="10">
        <v>8408640</v>
      </c>
      <c r="G89" s="10">
        <v>8408640</v>
      </c>
    </row>
    <row r="90" spans="1:7" ht="15.75">
      <c r="A90" s="9" t="s">
        <v>45</v>
      </c>
      <c r="B90" s="12" t="s">
        <v>64</v>
      </c>
      <c r="C90" s="12" t="s">
        <v>50</v>
      </c>
      <c r="D90" s="12" t="s">
        <v>46</v>
      </c>
      <c r="E90" s="10">
        <v>522500</v>
      </c>
      <c r="F90" s="10">
        <v>522500</v>
      </c>
      <c r="G90" s="10">
        <v>522500</v>
      </c>
    </row>
    <row r="91" spans="1:7" ht="31.5">
      <c r="A91" s="9" t="s">
        <v>56</v>
      </c>
      <c r="B91" s="12" t="s">
        <v>64</v>
      </c>
      <c r="C91" s="12" t="s">
        <v>50</v>
      </c>
      <c r="D91" s="12" t="s">
        <v>57</v>
      </c>
      <c r="E91" s="10">
        <v>1789601</v>
      </c>
      <c r="F91" s="10">
        <v>1500521</v>
      </c>
      <c r="G91" s="10">
        <v>1804500</v>
      </c>
    </row>
    <row r="92" spans="1:7" ht="15.75">
      <c r="A92" s="9" t="s">
        <v>23</v>
      </c>
      <c r="B92" s="12" t="s">
        <v>64</v>
      </c>
      <c r="C92" s="12" t="s">
        <v>50</v>
      </c>
      <c r="D92" s="12" t="s">
        <v>24</v>
      </c>
      <c r="E92" s="10">
        <v>2000</v>
      </c>
      <c r="F92" s="10">
        <v>2000</v>
      </c>
      <c r="G92" s="10">
        <v>2000</v>
      </c>
    </row>
    <row r="93" spans="1:7" ht="15.75">
      <c r="A93" s="6" t="s">
        <v>69</v>
      </c>
      <c r="B93" s="11" t="s">
        <v>48</v>
      </c>
      <c r="C93" s="11" t="s">
        <v>13</v>
      </c>
      <c r="D93" s="11" t="s">
        <v>14</v>
      </c>
      <c r="E93" s="8">
        <v>102588961.09</v>
      </c>
      <c r="F93" s="8">
        <v>95707974.599999994</v>
      </c>
      <c r="G93" s="8">
        <v>96993727.200000003</v>
      </c>
    </row>
    <row r="94" spans="1:7" ht="15.75">
      <c r="A94" s="9" t="s">
        <v>70</v>
      </c>
      <c r="B94" s="12" t="s">
        <v>48</v>
      </c>
      <c r="C94" s="12" t="s">
        <v>12</v>
      </c>
      <c r="D94" s="12" t="s">
        <v>14</v>
      </c>
      <c r="E94" s="10">
        <v>77095613.090000004</v>
      </c>
      <c r="F94" s="10">
        <v>70479626.599999994</v>
      </c>
      <c r="G94" s="10">
        <v>71765379.200000003</v>
      </c>
    </row>
    <row r="95" spans="1:7" ht="31.5">
      <c r="A95" s="9" t="s">
        <v>21</v>
      </c>
      <c r="B95" s="12" t="s">
        <v>48</v>
      </c>
      <c r="C95" s="12" t="s">
        <v>12</v>
      </c>
      <c r="D95" s="12" t="s">
        <v>22</v>
      </c>
      <c r="E95" s="10">
        <v>2442200</v>
      </c>
      <c r="F95" s="10">
        <v>0</v>
      </c>
      <c r="G95" s="10">
        <v>0</v>
      </c>
    </row>
    <row r="96" spans="1:7" ht="31.5">
      <c r="A96" s="9" t="s">
        <v>56</v>
      </c>
      <c r="B96" s="12" t="s">
        <v>48</v>
      </c>
      <c r="C96" s="12" t="s">
        <v>12</v>
      </c>
      <c r="D96" s="12" t="s">
        <v>57</v>
      </c>
      <c r="E96" s="10">
        <v>74653413.090000004</v>
      </c>
      <c r="F96" s="10">
        <v>70479626.599999994</v>
      </c>
      <c r="G96" s="10">
        <v>71765379.200000003</v>
      </c>
    </row>
    <row r="97" spans="1:7" ht="15.75">
      <c r="A97" s="9" t="s">
        <v>71</v>
      </c>
      <c r="B97" s="12" t="s">
        <v>48</v>
      </c>
      <c r="C97" s="12" t="s">
        <v>26</v>
      </c>
      <c r="D97" s="12" t="s">
        <v>14</v>
      </c>
      <c r="E97" s="10">
        <v>25493348</v>
      </c>
      <c r="F97" s="10">
        <v>25228348</v>
      </c>
      <c r="G97" s="10">
        <v>25228348</v>
      </c>
    </row>
    <row r="98" spans="1:7" ht="78.75">
      <c r="A98" s="9" t="s">
        <v>17</v>
      </c>
      <c r="B98" s="12" t="s">
        <v>48</v>
      </c>
      <c r="C98" s="12" t="s">
        <v>26</v>
      </c>
      <c r="D98" s="12" t="s">
        <v>18</v>
      </c>
      <c r="E98" s="10">
        <v>24867360</v>
      </c>
      <c r="F98" s="10">
        <v>24602360</v>
      </c>
      <c r="G98" s="10">
        <v>24602360</v>
      </c>
    </row>
    <row r="99" spans="1:7" ht="31.5">
      <c r="A99" s="9" t="s">
        <v>21</v>
      </c>
      <c r="B99" s="12" t="s">
        <v>48</v>
      </c>
      <c r="C99" s="12" t="s">
        <v>26</v>
      </c>
      <c r="D99" s="12" t="s">
        <v>22</v>
      </c>
      <c r="E99" s="10">
        <v>623488</v>
      </c>
      <c r="F99" s="10">
        <v>623488</v>
      </c>
      <c r="G99" s="10">
        <v>623488</v>
      </c>
    </row>
    <row r="100" spans="1:7" ht="15.75">
      <c r="A100" s="9" t="s">
        <v>23</v>
      </c>
      <c r="B100" s="12" t="s">
        <v>48</v>
      </c>
      <c r="C100" s="12" t="s">
        <v>26</v>
      </c>
      <c r="D100" s="12" t="s">
        <v>24</v>
      </c>
      <c r="E100" s="10">
        <v>2500</v>
      </c>
      <c r="F100" s="10">
        <v>2500</v>
      </c>
      <c r="G100" s="10">
        <v>2500</v>
      </c>
    </row>
    <row r="101" spans="1:7" ht="15.75">
      <c r="A101" s="6" t="s">
        <v>72</v>
      </c>
      <c r="B101" s="11" t="s">
        <v>39</v>
      </c>
      <c r="C101" s="11" t="s">
        <v>13</v>
      </c>
      <c r="D101" s="11" t="s">
        <v>14</v>
      </c>
      <c r="E101" s="8">
        <v>22164698.629999999</v>
      </c>
      <c r="F101" s="8">
        <v>21421144</v>
      </c>
      <c r="G101" s="8">
        <v>21729100</v>
      </c>
    </row>
    <row r="102" spans="1:7" ht="15.75">
      <c r="A102" s="9" t="s">
        <v>73</v>
      </c>
      <c r="B102" s="12" t="s">
        <v>39</v>
      </c>
      <c r="C102" s="12" t="s">
        <v>12</v>
      </c>
      <c r="D102" s="12" t="s">
        <v>14</v>
      </c>
      <c r="E102" s="10">
        <v>5026275</v>
      </c>
      <c r="F102" s="10">
        <v>4413444</v>
      </c>
      <c r="G102" s="10">
        <v>4000000</v>
      </c>
    </row>
    <row r="103" spans="1:7" ht="15.75">
      <c r="A103" s="9" t="s">
        <v>45</v>
      </c>
      <c r="B103" s="12" t="s">
        <v>39</v>
      </c>
      <c r="C103" s="12" t="s">
        <v>12</v>
      </c>
      <c r="D103" s="12" t="s">
        <v>46</v>
      </c>
      <c r="E103" s="10">
        <v>5026275</v>
      </c>
      <c r="F103" s="10">
        <v>4413444</v>
      </c>
      <c r="G103" s="10">
        <v>4000000</v>
      </c>
    </row>
    <row r="104" spans="1:7" ht="15.75">
      <c r="A104" s="9" t="s">
        <v>74</v>
      </c>
      <c r="B104" s="12" t="s">
        <v>39</v>
      </c>
      <c r="C104" s="12" t="s">
        <v>20</v>
      </c>
      <c r="D104" s="12" t="s">
        <v>14</v>
      </c>
      <c r="E104" s="10">
        <v>430625</v>
      </c>
      <c r="F104" s="10">
        <v>416900</v>
      </c>
      <c r="G104" s="10">
        <v>366900</v>
      </c>
    </row>
    <row r="105" spans="1:7" ht="31.5">
      <c r="A105" s="9" t="s">
        <v>21</v>
      </c>
      <c r="B105" s="12" t="s">
        <v>39</v>
      </c>
      <c r="C105" s="12" t="s">
        <v>20</v>
      </c>
      <c r="D105" s="12" t="s">
        <v>22</v>
      </c>
      <c r="E105" s="10">
        <v>100000</v>
      </c>
      <c r="F105" s="10">
        <v>100000</v>
      </c>
      <c r="G105" s="10">
        <v>50000</v>
      </c>
    </row>
    <row r="106" spans="1:7" ht="15.75">
      <c r="A106" s="9" t="s">
        <v>45</v>
      </c>
      <c r="B106" s="12" t="s">
        <v>39</v>
      </c>
      <c r="C106" s="12" t="s">
        <v>20</v>
      </c>
      <c r="D106" s="12" t="s">
        <v>46</v>
      </c>
      <c r="E106" s="10">
        <v>330625</v>
      </c>
      <c r="F106" s="10">
        <v>316900</v>
      </c>
      <c r="G106" s="10">
        <v>316900</v>
      </c>
    </row>
    <row r="107" spans="1:7" ht="15.75">
      <c r="A107" s="9" t="s">
        <v>75</v>
      </c>
      <c r="B107" s="12" t="s">
        <v>39</v>
      </c>
      <c r="C107" s="12" t="s">
        <v>26</v>
      </c>
      <c r="D107" s="12" t="s">
        <v>14</v>
      </c>
      <c r="E107" s="10">
        <v>16356498.630000001</v>
      </c>
      <c r="F107" s="10">
        <v>16590800</v>
      </c>
      <c r="G107" s="10">
        <v>17362200</v>
      </c>
    </row>
    <row r="108" spans="1:7" ht="31.5">
      <c r="A108" s="9" t="s">
        <v>21</v>
      </c>
      <c r="B108" s="12" t="s">
        <v>39</v>
      </c>
      <c r="C108" s="12" t="s">
        <v>26</v>
      </c>
      <c r="D108" s="12" t="s">
        <v>22</v>
      </c>
      <c r="E108" s="10">
        <v>177082.26</v>
      </c>
      <c r="F108" s="10">
        <v>177100</v>
      </c>
      <c r="G108" s="10">
        <v>177100</v>
      </c>
    </row>
    <row r="109" spans="1:7" ht="15.75">
      <c r="A109" s="9" t="s">
        <v>45</v>
      </c>
      <c r="B109" s="12" t="s">
        <v>39</v>
      </c>
      <c r="C109" s="12" t="s">
        <v>26</v>
      </c>
      <c r="D109" s="12" t="s">
        <v>46</v>
      </c>
      <c r="E109" s="10">
        <v>3366866.37</v>
      </c>
      <c r="F109" s="10">
        <v>3024500</v>
      </c>
      <c r="G109" s="10">
        <v>3247100</v>
      </c>
    </row>
    <row r="110" spans="1:7" ht="31.5">
      <c r="A110" s="9" t="s">
        <v>51</v>
      </c>
      <c r="B110" s="12" t="s">
        <v>39</v>
      </c>
      <c r="C110" s="12" t="s">
        <v>26</v>
      </c>
      <c r="D110" s="12" t="s">
        <v>52</v>
      </c>
      <c r="E110" s="10">
        <v>12812550</v>
      </c>
      <c r="F110" s="10">
        <v>13389200</v>
      </c>
      <c r="G110" s="10">
        <v>13938000</v>
      </c>
    </row>
    <row r="111" spans="1:7" ht="15.75">
      <c r="A111" s="9" t="s">
        <v>76</v>
      </c>
      <c r="B111" s="12" t="s">
        <v>39</v>
      </c>
      <c r="C111" s="12" t="s">
        <v>30</v>
      </c>
      <c r="D111" s="12" t="s">
        <v>14</v>
      </c>
      <c r="E111" s="10">
        <v>351300</v>
      </c>
      <c r="F111" s="10">
        <v>0</v>
      </c>
      <c r="G111" s="10">
        <v>0</v>
      </c>
    </row>
    <row r="112" spans="1:7" ht="31.5">
      <c r="A112" s="9" t="s">
        <v>21</v>
      </c>
      <c r="B112" s="12" t="s">
        <v>39</v>
      </c>
      <c r="C112" s="12" t="s">
        <v>30</v>
      </c>
      <c r="D112" s="12" t="s">
        <v>22</v>
      </c>
      <c r="E112" s="10">
        <v>351300</v>
      </c>
      <c r="F112" s="10">
        <v>0</v>
      </c>
      <c r="G112" s="10">
        <v>0</v>
      </c>
    </row>
    <row r="113" spans="1:7" ht="15.75">
      <c r="A113" s="6" t="s">
        <v>77</v>
      </c>
      <c r="B113" s="11" t="s">
        <v>32</v>
      </c>
      <c r="C113" s="11" t="s">
        <v>13</v>
      </c>
      <c r="D113" s="11" t="s">
        <v>14</v>
      </c>
      <c r="E113" s="8">
        <v>4072184</v>
      </c>
      <c r="F113" s="8">
        <v>3946397</v>
      </c>
      <c r="G113" s="8">
        <v>3788340</v>
      </c>
    </row>
    <row r="114" spans="1:7" ht="15.75">
      <c r="A114" s="9" t="s">
        <v>78</v>
      </c>
      <c r="B114" s="12" t="s">
        <v>32</v>
      </c>
      <c r="C114" s="12" t="s">
        <v>16</v>
      </c>
      <c r="D114" s="12" t="s">
        <v>14</v>
      </c>
      <c r="E114" s="10">
        <v>4072184</v>
      </c>
      <c r="F114" s="10">
        <v>3946397</v>
      </c>
      <c r="G114" s="10">
        <v>3788340</v>
      </c>
    </row>
    <row r="115" spans="1:7" ht="78.75">
      <c r="A115" s="9" t="s">
        <v>17</v>
      </c>
      <c r="B115" s="12" t="s">
        <v>32</v>
      </c>
      <c r="C115" s="12" t="s">
        <v>16</v>
      </c>
      <c r="D115" s="12" t="s">
        <v>18</v>
      </c>
      <c r="E115" s="10">
        <v>2518398</v>
      </c>
      <c r="F115" s="10">
        <v>2518398</v>
      </c>
      <c r="G115" s="10">
        <v>2488398</v>
      </c>
    </row>
    <row r="116" spans="1:7" ht="31.5">
      <c r="A116" s="9" t="s">
        <v>21</v>
      </c>
      <c r="B116" s="12" t="s">
        <v>32</v>
      </c>
      <c r="C116" s="12" t="s">
        <v>16</v>
      </c>
      <c r="D116" s="12" t="s">
        <v>22</v>
      </c>
      <c r="E116" s="10">
        <v>1553786</v>
      </c>
      <c r="F116" s="10">
        <v>1427999</v>
      </c>
      <c r="G116" s="10">
        <v>1299942</v>
      </c>
    </row>
    <row r="117" spans="1:7" ht="15.75">
      <c r="A117" s="6" t="s">
        <v>79</v>
      </c>
      <c r="B117" s="11" t="s">
        <v>55</v>
      </c>
      <c r="C117" s="11" t="s">
        <v>13</v>
      </c>
      <c r="D117" s="11" t="s">
        <v>14</v>
      </c>
      <c r="E117" s="8">
        <v>3638250</v>
      </c>
      <c r="F117" s="8">
        <v>2838250</v>
      </c>
      <c r="G117" s="8">
        <v>2838250</v>
      </c>
    </row>
    <row r="118" spans="1:7" ht="15.75">
      <c r="A118" s="9" t="s">
        <v>80</v>
      </c>
      <c r="B118" s="12" t="s">
        <v>55</v>
      </c>
      <c r="C118" s="12" t="s">
        <v>16</v>
      </c>
      <c r="D118" s="12" t="s">
        <v>14</v>
      </c>
      <c r="E118" s="10">
        <v>3638250</v>
      </c>
      <c r="F118" s="10">
        <v>2838250</v>
      </c>
      <c r="G118" s="10">
        <v>2838250</v>
      </c>
    </row>
    <row r="119" spans="1:7" ht="31.5">
      <c r="A119" s="9" t="s">
        <v>56</v>
      </c>
      <c r="B119" s="12" t="s">
        <v>55</v>
      </c>
      <c r="C119" s="12" t="s">
        <v>16</v>
      </c>
      <c r="D119" s="12" t="s">
        <v>57</v>
      </c>
      <c r="E119" s="10">
        <v>3638250</v>
      </c>
      <c r="F119" s="10">
        <v>2838250</v>
      </c>
      <c r="G119" s="10">
        <v>2838250</v>
      </c>
    </row>
    <row r="120" spans="1:7" ht="31.5">
      <c r="A120" s="6" t="s">
        <v>81</v>
      </c>
      <c r="B120" s="11" t="s">
        <v>34</v>
      </c>
      <c r="C120" s="11" t="s">
        <v>13</v>
      </c>
      <c r="D120" s="11" t="s">
        <v>14</v>
      </c>
      <c r="E120" s="8">
        <v>5150</v>
      </c>
      <c r="F120" s="8">
        <v>2150</v>
      </c>
      <c r="G120" s="8">
        <v>0</v>
      </c>
    </row>
    <row r="121" spans="1:7" ht="31.5">
      <c r="A121" s="9" t="s">
        <v>82</v>
      </c>
      <c r="B121" s="12" t="s">
        <v>34</v>
      </c>
      <c r="C121" s="12" t="s">
        <v>12</v>
      </c>
      <c r="D121" s="12" t="s">
        <v>14</v>
      </c>
      <c r="E121" s="10">
        <v>5150</v>
      </c>
      <c r="F121" s="10">
        <v>2150</v>
      </c>
      <c r="G121" s="10">
        <v>0</v>
      </c>
    </row>
    <row r="122" spans="1:7" ht="31.5">
      <c r="A122" s="9" t="s">
        <v>83</v>
      </c>
      <c r="B122" s="12" t="s">
        <v>34</v>
      </c>
      <c r="C122" s="12" t="s">
        <v>12</v>
      </c>
      <c r="D122" s="12" t="s">
        <v>84</v>
      </c>
      <c r="E122" s="10">
        <v>5150</v>
      </c>
      <c r="F122" s="10">
        <v>2150</v>
      </c>
      <c r="G122" s="10">
        <v>0</v>
      </c>
    </row>
    <row r="123" spans="1:7" ht="15.75">
      <c r="A123" s="7" t="s">
        <v>85</v>
      </c>
      <c r="B123" s="11"/>
      <c r="C123" s="11"/>
      <c r="D123" s="11"/>
      <c r="E123" s="8">
        <f>E8+E31+E35+E42+E63+E78+E93+E101+E113+E117+E120</f>
        <v>1186575470.3500001</v>
      </c>
      <c r="F123" s="8">
        <f t="shared" ref="F123:G123" si="2">F8+F31+F35+F42+F63+F78+F93+F101+F113+F117+F120</f>
        <v>960888236.29000008</v>
      </c>
      <c r="G123" s="8">
        <f t="shared" si="2"/>
        <v>898905072.9000001</v>
      </c>
    </row>
    <row r="124" spans="1:7" ht="15"/>
    <row r="125" spans="1:7" ht="15"/>
    <row r="126" spans="1:7" ht="15"/>
    <row r="127" spans="1:7" ht="15"/>
    <row r="128" spans="1:7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2024-05-03T06:25:52Z</dcterms:modified>
</cp:coreProperties>
</file>